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3\Licitações$\ANO 2023\PROCESSOS\PROCESSOS 2023\TOMADA DE PREÇOS\POÇOS ARTESIANOS\"/>
    </mc:Choice>
  </mc:AlternateContent>
  <xr:revisionPtr revIDLastSave="0" documentId="13_ncr:1_{44DF8249-9B9C-4266-A209-CE8B703B5B06}" xr6:coauthVersionLast="45" xr6:coauthVersionMax="45" xr10:uidLastSave="{00000000-0000-0000-0000-000000000000}"/>
  <bookViews>
    <workbookView xWindow="-120" yWindow="-120" windowWidth="29040" windowHeight="15840" xr2:uid="{3A8D968A-A8F0-4A7D-B01D-65872C3A67E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1" l="1"/>
  <c r="I27" i="1" s="1"/>
  <c r="J27" i="1" s="1"/>
  <c r="H26" i="1"/>
  <c r="I26" i="1" s="1"/>
  <c r="J26" i="1" s="1"/>
  <c r="I25" i="1"/>
  <c r="J25" i="1" s="1"/>
  <c r="H25" i="1"/>
  <c r="H24" i="1"/>
  <c r="I24" i="1" s="1"/>
  <c r="J24" i="1" s="1"/>
  <c r="H23" i="1"/>
  <c r="I23" i="1" s="1"/>
  <c r="J23" i="1" s="1"/>
  <c r="H22" i="1"/>
  <c r="I22" i="1" s="1"/>
  <c r="J22" i="1" s="1"/>
  <c r="I21" i="1"/>
  <c r="J21" i="1" s="1"/>
  <c r="H21" i="1"/>
  <c r="H20" i="1"/>
  <c r="I20" i="1" s="1"/>
  <c r="J20" i="1" s="1"/>
  <c r="H19" i="1"/>
  <c r="I19" i="1" s="1"/>
  <c r="J19" i="1" s="1"/>
  <c r="H18" i="1"/>
  <c r="I18" i="1" s="1"/>
  <c r="J18" i="1" s="1"/>
  <c r="I17" i="1"/>
  <c r="J17" i="1" s="1"/>
  <c r="H17" i="1"/>
  <c r="H16" i="1"/>
  <c r="I16" i="1" s="1"/>
  <c r="J16" i="1" s="1"/>
  <c r="H15" i="1"/>
  <c r="I15" i="1" s="1"/>
  <c r="J15" i="1" s="1"/>
  <c r="H14" i="1"/>
  <c r="I14" i="1" s="1"/>
  <c r="J14" i="1" s="1"/>
  <c r="I13" i="1"/>
  <c r="J13" i="1" s="1"/>
  <c r="H13" i="1"/>
  <c r="H12" i="1"/>
  <c r="I12" i="1" s="1"/>
  <c r="J12" i="1" s="1"/>
  <c r="H11" i="1"/>
  <c r="I11" i="1" s="1"/>
  <c r="J11" i="1" s="1"/>
  <c r="H10" i="1"/>
  <c r="I10" i="1" s="1"/>
  <c r="J10" i="1" s="1"/>
  <c r="I9" i="1"/>
  <c r="J9" i="1" s="1"/>
  <c r="H9" i="1"/>
  <c r="H8" i="1"/>
  <c r="I8" i="1" s="1"/>
  <c r="J8" i="1" s="1"/>
  <c r="H7" i="1"/>
  <c r="I7" i="1" s="1"/>
  <c r="J7" i="1" s="1"/>
  <c r="H6" i="1"/>
  <c r="I6" i="1" s="1"/>
  <c r="J6" i="1" s="1"/>
  <c r="I5" i="1"/>
  <c r="J5" i="1" s="1"/>
  <c r="H5" i="1"/>
  <c r="H4" i="1"/>
  <c r="I4" i="1" s="1"/>
  <c r="J4" i="1" s="1"/>
  <c r="H3" i="1"/>
  <c r="I3" i="1" s="1"/>
  <c r="J3" i="1" s="1"/>
  <c r="H2" i="1"/>
  <c r="I2" i="1" s="1"/>
  <c r="J2" i="1" s="1"/>
  <c r="I1" i="1"/>
  <c r="J1" i="1" s="1"/>
  <c r="H1" i="1"/>
</calcChain>
</file>

<file path=xl/sharedStrings.xml><?xml version="1.0" encoding="utf-8"?>
<sst xmlns="http://schemas.openxmlformats.org/spreadsheetml/2006/main" count="115" uniqueCount="73">
  <si>
    <t>2.1.1.</t>
  </si>
  <si>
    <t>65000007</t>
  </si>
  <si>
    <t>COPASA</t>
  </si>
  <si>
    <t>PLACA DE IDENTIFICACAO DE OBRA PADRAO COPASA FORNECIMENTO E INSTALACAO(2,00x1,25)</t>
  </si>
  <si>
    <t>M2</t>
  </si>
  <si>
    <t>2.1.2.</t>
  </si>
  <si>
    <t>TRANSPORTE COMERCIAL RODOVIÁRIO (MATERIAL EM GERAL), CARGA ACONDICIONADA</t>
  </si>
  <si>
    <t>TOK</t>
  </si>
  <si>
    <t>2.1.3.</t>
  </si>
  <si>
    <t>INSTALACOES PROVISORIAS PARA BARRACAO DE OBRAS PARA PERFURACAO DE POCO</t>
  </si>
  <si>
    <t>UNID.</t>
  </si>
  <si>
    <t>2.2.1.</t>
  </si>
  <si>
    <t>MOBILIZACAO E DESLOCAMENTO DAS EQUIPES, EQUIPAMENTOS, MATERIAIS E FERRAMENTAS PARA PERFURACAO DE POCOS COM SONDAROTOPNEUMATICA</t>
  </si>
  <si>
    <t>KM</t>
  </si>
  <si>
    <t>2.2.2.</t>
  </si>
  <si>
    <t>SINAPI</t>
  </si>
  <si>
    <t>LUVA, EM FERRO GALVANIZADO, DN 50 (2"), CONEXÃO ROSQUEADA, INSTALADO EM PRUMADAS - FORNECIMENTO E INSTALAÇÃO. AF_10/2020</t>
  </si>
  <si>
    <t>UN</t>
  </si>
  <si>
    <t>2.2.3.</t>
  </si>
  <si>
    <t>LUVA DE REDUÇÃO, EM FERRO GALVANIZADO, 1 1/4" X 1", CONEXÃO ROSQUEADA, INSTALADO EM REDE DE ALIMENTAÇÃO PARA HIDRANTE - FORNECIMENTO E INSTALAÇÃO. AF_10/2020</t>
  </si>
  <si>
    <t>2.2.4.</t>
  </si>
  <si>
    <t>92895</t>
  </si>
  <si>
    <t>UNIÃO, EM FERRO GALVANIZADO, DN 50 (2"), CONEXÃO ROSQUEADA, INSTALADO EM REDE DE ALIMENTAÇÃO PARA HIDRANTE - FORNECIMENTO E INSTALAÇÃO. AF_10/2020</t>
  </si>
  <si>
    <t>2.2.5.</t>
  </si>
  <si>
    <t>2.2.6.</t>
  </si>
  <si>
    <t>92344</t>
  </si>
  <si>
    <t>NIPLE, EM FERRO GALVANIZADO, DN 50 (2"), CONEXÃO ROSQUEADA, INSTALADO EM PRUMADAS - FORNECIMENTO E INSTALAÇÃO. AF_10/2020</t>
  </si>
  <si>
    <t>2.2.7.</t>
  </si>
  <si>
    <t>MOBILIZACAO E DESLOCAMENTO DAS EQUIPES, EQUIPAMENTOS, MATERIAIS E FERRAMENTAS PARA DESENVOLVIMENTO E TESTE DE VAZAO DEPOCO PROFUNDO , COM COMPRESSOR</t>
  </si>
  <si>
    <t>2.2.8.</t>
  </si>
  <si>
    <t>103979</t>
  </si>
  <si>
    <t>TUBO, PVC, SOLDÁVEL, DN 50MM, INSTALADO EM RAMAL DE DISTRIBUIÇÃO DE ÁGUA - FORNECIMENTO E INSTALAÇÃO. AF_06/2022</t>
  </si>
  <si>
    <t>M</t>
  </si>
  <si>
    <t>2.2.9.</t>
  </si>
  <si>
    <t>ESCAVAÇÃO MANUAL DE VALA COM PROFUNDIDADE MENOR OU IGUAL A 1,5M</t>
  </si>
  <si>
    <t>2.2.10.</t>
  </si>
  <si>
    <t>PERFURACAO EM ALUVIAO E CAMADAS INCONSISTENTES - DIAMETRO DO FURO = 8.1/2"</t>
  </si>
  <si>
    <t>2.2.11.</t>
  </si>
  <si>
    <t>PERFURACAO EM ROCHA SA - DIAMETRO DO FURO = 8"</t>
  </si>
  <si>
    <t>2.2.12.</t>
  </si>
  <si>
    <t>PRODUTO QUIMICO PARA REMOCAO DE FLUIDO DE PERFURACAO E LIMPEZA DE POCO TUBULAR PROFUNDO - FORNECIMENTO E APLICACAO</t>
  </si>
  <si>
    <t>KG</t>
  </si>
  <si>
    <t>2.2.13.</t>
  </si>
  <si>
    <t>PRE-FILTRO COM PEDRA BRITADA</t>
  </si>
  <si>
    <t>M³</t>
  </si>
  <si>
    <t>2.2.14.</t>
  </si>
  <si>
    <t>TUBULACAO PARA ALIMENTACAO DE PRE-FILTRO PARA POCO TUBULAR PROFUNDO - FORNECIMENTO E INSTALACAO</t>
  </si>
  <si>
    <t>2.2.15.</t>
  </si>
  <si>
    <t>CIMENTACAO DO ESPACO ANELAR COM ARGAMASSA DE CIMENTO E AREIA NO TRACO DE 1:3</t>
  </si>
  <si>
    <t>2.2.16.</t>
  </si>
  <si>
    <t>LAJE EM CONCRETO SIMPLES, CONSUMO MINIMO DE CIMENTO DE 200 KG/M3, ESPESSURA = 20 CM, DIAMETRO = 2,50 M</t>
  </si>
  <si>
    <t>2.2.17.</t>
  </si>
  <si>
    <t>INSTALACAO E RETIRADA DE TUBULACAO DE TEST</t>
  </si>
  <si>
    <t>2.2.18.</t>
  </si>
  <si>
    <t>INSTALACAO OU RETIRADA DE REVESTIMENTO DE POCOS TUBULARES PROFUNDOS EM TUBOS DE ACO CARBONO PRETO, GALVANIZADO OUINOXIDAVEL</t>
  </si>
  <si>
    <t>2.2.19.</t>
  </si>
  <si>
    <t>65001106</t>
  </si>
  <si>
    <t>DESINFECCAO DE POCO COM UTILIZACAO DE PRODUTOS QUIMICOS</t>
  </si>
  <si>
    <t>2.2.20.</t>
  </si>
  <si>
    <t>SINAPI-I</t>
  </si>
  <si>
    <t xml:space="preserve">TUBO ACO GALVANIZADO COM COSTURA, CLASSE MEDIA, DN 6", E = 4,85* MM, PESO 19,68*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</si>
  <si>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</si>
  <si>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2.2.21.</t>
  </si>
  <si>
    <t>65004211</t>
  </si>
  <si>
    <t>MONTAGEM E INSTALACAO DE POCO TUBULAR PROFUNDO, DIAMETRO DA TUBULACAO DE EXTRACAO DE 6", PROFUNDIDADE DE INSTALACAO DA BOMBA ENTRE 120 M E 180 M</t>
  </si>
  <si>
    <t>2.2.22.</t>
  </si>
  <si>
    <t xml:space="preserve">BOMBA SUBMERSA PARA POCOS TUBULARES PROFUNDOS DIAMETRO DE 4 POLEGADAS, ELETRICA, TRIFASICA, POTENCIA 5,42 HP, 29 ESTAGIOS, BOCAL DE DESCARGA DE UMA POLEGADA E MEIA, HM/Q = 18 M / 8,10 M3/H A 201 M / 3,2 M3/H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</si>
  <si>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</si>
  <si>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2.2.23.</t>
  </si>
  <si>
    <t>INSTALACAO OU RETIRADA DE HIDROMETROS DE 1,5 A 5,0 M3/H</t>
  </si>
  <si>
    <t>2.2.24.</t>
  </si>
  <si>
    <t>12774</t>
  </si>
  <si>
    <t xml:space="preserve">HIDROMETRO UNIJATO / MEDIDOR DE AGUA, DN 3/4", VAZAO MAXIMA DE 5 M3/H, PARA AGUA POTAVEL FRIA, RELOJOARIA PLANA, CLASSE B, HORIZONTAL (SEM CONEXOES)0,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</si>
</sst>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50CD-0EC4-44E7-ADC9-DD9AEAD42B7E}">
  <dimension ref="A1:J27"/>
  <sheetViews>
    <sheetView tabSelected="1" workbookViewId="0">
      <selection activeCell="D12" sqref="D12"/>
    </sheetView>
  </sheetViews>
  <sheetFormatPr defaultRowHeight="15" x14ac:dyDescent="0.25"/>
  <cols>
    <col min="1" max="1" width="17.5703125" customWidth="1"/>
    <col min="2" max="2" width="12.42578125" customWidth="1"/>
    <col min="4" max="4" width="116" customWidth="1"/>
    <col min="10" max="10" width="9.28515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>
        <v>2.5</v>
      </c>
      <c r="G1" s="4">
        <v>369.46</v>
      </c>
      <c r="H1" s="4">
        <f t="shared" ref="H1:H27" si="0">ROUND(G1+(G1*28.99%),2)</f>
        <v>476.57</v>
      </c>
      <c r="I1" s="4">
        <f t="shared" ref="I1:I27" si="1">ROUND(F1*H1,2)</f>
        <v>1191.43</v>
      </c>
      <c r="J1" s="5">
        <f t="shared" ref="J1:J27" si="2">I1/787542*100</f>
        <v>0.1512846298991038</v>
      </c>
    </row>
    <row r="2" spans="1:10" x14ac:dyDescent="0.25">
      <c r="A2" s="1" t="s">
        <v>5</v>
      </c>
      <c r="B2" s="1">
        <v>65000191</v>
      </c>
      <c r="C2" s="1" t="s">
        <v>2</v>
      </c>
      <c r="D2" s="2" t="s">
        <v>6</v>
      </c>
      <c r="E2" s="3" t="s">
        <v>7</v>
      </c>
      <c r="F2" s="4">
        <v>2800</v>
      </c>
      <c r="G2" s="4">
        <v>0.54</v>
      </c>
      <c r="H2" s="4">
        <f t="shared" si="0"/>
        <v>0.7</v>
      </c>
      <c r="I2" s="4">
        <f t="shared" si="1"/>
        <v>1960</v>
      </c>
      <c r="J2" s="5">
        <f t="shared" si="2"/>
        <v>0.24887561552272766</v>
      </c>
    </row>
    <row r="3" spans="1:10" x14ac:dyDescent="0.25">
      <c r="A3" s="1" t="s">
        <v>8</v>
      </c>
      <c r="B3" s="1">
        <v>65001069</v>
      </c>
      <c r="C3" s="1" t="s">
        <v>2</v>
      </c>
      <c r="D3" s="2" t="s">
        <v>9</v>
      </c>
      <c r="E3" s="3" t="s">
        <v>10</v>
      </c>
      <c r="F3" s="4">
        <v>1</v>
      </c>
      <c r="G3" s="4">
        <v>690.64</v>
      </c>
      <c r="H3" s="4">
        <f t="shared" si="0"/>
        <v>890.86</v>
      </c>
      <c r="I3" s="4">
        <f t="shared" si="1"/>
        <v>890.86</v>
      </c>
      <c r="J3" s="5">
        <f t="shared" si="2"/>
        <v>0.11311904634927407</v>
      </c>
    </row>
    <row r="4" spans="1:10" x14ac:dyDescent="0.25">
      <c r="A4" s="1" t="s">
        <v>11</v>
      </c>
      <c r="B4" s="1">
        <v>65001070</v>
      </c>
      <c r="C4" s="1" t="s">
        <v>2</v>
      </c>
      <c r="D4" s="2" t="s">
        <v>12</v>
      </c>
      <c r="E4" s="3" t="s">
        <v>13</v>
      </c>
      <c r="F4" s="4">
        <v>15</v>
      </c>
      <c r="G4" s="4">
        <v>23.24</v>
      </c>
      <c r="H4" s="4">
        <f t="shared" si="0"/>
        <v>29.98</v>
      </c>
      <c r="I4" s="4">
        <f t="shared" si="1"/>
        <v>449.7</v>
      </c>
      <c r="J4" s="5">
        <f t="shared" si="2"/>
        <v>5.7101716479882977E-2</v>
      </c>
    </row>
    <row r="5" spans="1:10" x14ac:dyDescent="0.25">
      <c r="A5" s="1" t="s">
        <v>14</v>
      </c>
      <c r="B5" s="1">
        <v>92345</v>
      </c>
      <c r="C5" s="1" t="s">
        <v>15</v>
      </c>
      <c r="D5" s="2" t="s">
        <v>16</v>
      </c>
      <c r="E5" s="3" t="s">
        <v>17</v>
      </c>
      <c r="F5" s="4">
        <v>20</v>
      </c>
      <c r="G5" s="4">
        <v>63.28</v>
      </c>
      <c r="H5" s="4">
        <f t="shared" si="0"/>
        <v>81.62</v>
      </c>
      <c r="I5" s="4">
        <f t="shared" si="1"/>
        <v>1632.4</v>
      </c>
      <c r="J5" s="5">
        <f t="shared" si="2"/>
        <v>0.20727783407107178</v>
      </c>
    </row>
    <row r="6" spans="1:10" ht="18" x14ac:dyDescent="0.25">
      <c r="A6" s="1" t="s">
        <v>18</v>
      </c>
      <c r="B6" s="1">
        <v>92925</v>
      </c>
      <c r="C6" s="1" t="s">
        <v>15</v>
      </c>
      <c r="D6" s="2" t="s">
        <v>19</v>
      </c>
      <c r="E6" s="3" t="s">
        <v>17</v>
      </c>
      <c r="F6" s="4">
        <v>20</v>
      </c>
      <c r="G6" s="4">
        <v>43.3</v>
      </c>
      <c r="H6" s="4">
        <f t="shared" si="0"/>
        <v>55.85</v>
      </c>
      <c r="I6" s="4">
        <f t="shared" si="1"/>
        <v>1117</v>
      </c>
      <c r="J6" s="5">
        <f t="shared" si="2"/>
        <v>0.14183370537698306</v>
      </c>
    </row>
    <row r="7" spans="1:10" ht="18" x14ac:dyDescent="0.25">
      <c r="A7" s="1" t="s">
        <v>20</v>
      </c>
      <c r="B7" s="1" t="s">
        <v>21</v>
      </c>
      <c r="C7" s="1" t="s">
        <v>15</v>
      </c>
      <c r="D7" s="2" t="s">
        <v>22</v>
      </c>
      <c r="E7" s="3" t="s">
        <v>17</v>
      </c>
      <c r="F7" s="4">
        <v>100</v>
      </c>
      <c r="G7" s="4">
        <v>129.91999999999999</v>
      </c>
      <c r="H7" s="4">
        <f t="shared" si="0"/>
        <v>167.58</v>
      </c>
      <c r="I7" s="4">
        <f t="shared" si="1"/>
        <v>16758</v>
      </c>
      <c r="J7" s="5">
        <f t="shared" si="2"/>
        <v>2.1278865127193214</v>
      </c>
    </row>
    <row r="8" spans="1:10" x14ac:dyDescent="0.25">
      <c r="A8" s="1" t="s">
        <v>23</v>
      </c>
      <c r="B8" s="1">
        <v>92345</v>
      </c>
      <c r="C8" s="1" t="s">
        <v>15</v>
      </c>
      <c r="D8" s="2" t="s">
        <v>16</v>
      </c>
      <c r="E8" s="3" t="s">
        <v>17</v>
      </c>
      <c r="F8" s="4">
        <v>20</v>
      </c>
      <c r="G8" s="4">
        <v>63.28</v>
      </c>
      <c r="H8" s="4">
        <f t="shared" si="0"/>
        <v>81.62</v>
      </c>
      <c r="I8" s="4">
        <f t="shared" si="1"/>
        <v>1632.4</v>
      </c>
      <c r="J8" s="5">
        <f t="shared" si="2"/>
        <v>0.20727783407107178</v>
      </c>
    </row>
    <row r="9" spans="1:10" x14ac:dyDescent="0.25">
      <c r="A9" s="1" t="s">
        <v>24</v>
      </c>
      <c r="B9" s="1" t="s">
        <v>25</v>
      </c>
      <c r="C9" s="1" t="s">
        <v>15</v>
      </c>
      <c r="D9" s="2" t="s">
        <v>26</v>
      </c>
      <c r="E9" s="3" t="s">
        <v>17</v>
      </c>
      <c r="F9" s="4">
        <v>1</v>
      </c>
      <c r="G9" s="4">
        <v>63.31</v>
      </c>
      <c r="H9" s="4">
        <f t="shared" si="0"/>
        <v>81.66</v>
      </c>
      <c r="I9" s="4">
        <f t="shared" si="1"/>
        <v>81.66</v>
      </c>
      <c r="J9" s="5">
        <f t="shared" si="2"/>
        <v>1.036897079774793E-2</v>
      </c>
    </row>
    <row r="10" spans="1:10" ht="18" x14ac:dyDescent="0.25">
      <c r="A10" s="1" t="s">
        <v>27</v>
      </c>
      <c r="B10" s="1">
        <v>65001071</v>
      </c>
      <c r="C10" s="1" t="s">
        <v>2</v>
      </c>
      <c r="D10" s="2" t="s">
        <v>28</v>
      </c>
      <c r="E10" s="3" t="s">
        <v>13</v>
      </c>
      <c r="F10" s="4">
        <v>15</v>
      </c>
      <c r="G10" s="4">
        <v>5.77</v>
      </c>
      <c r="H10" s="4">
        <f t="shared" si="0"/>
        <v>7.44</v>
      </c>
      <c r="I10" s="4">
        <f t="shared" si="1"/>
        <v>111.6</v>
      </c>
      <c r="J10" s="5">
        <f t="shared" si="2"/>
        <v>1.4170672802212453E-2</v>
      </c>
    </row>
    <row r="11" spans="1:10" x14ac:dyDescent="0.25">
      <c r="A11" s="1" t="s">
        <v>29</v>
      </c>
      <c r="B11" s="1" t="s">
        <v>30</v>
      </c>
      <c r="C11" s="1" t="s">
        <v>15</v>
      </c>
      <c r="D11" s="2" t="s">
        <v>31</v>
      </c>
      <c r="E11" s="3" t="s">
        <v>32</v>
      </c>
      <c r="F11" s="4">
        <v>4</v>
      </c>
      <c r="G11" s="4">
        <v>28.32</v>
      </c>
      <c r="H11" s="4">
        <f t="shared" si="0"/>
        <v>36.53</v>
      </c>
      <c r="I11" s="4">
        <f t="shared" si="1"/>
        <v>146.12</v>
      </c>
      <c r="J11" s="5">
        <f t="shared" si="2"/>
        <v>1.8553931091929068E-2</v>
      </c>
    </row>
    <row r="12" spans="1:10" x14ac:dyDescent="0.25">
      <c r="A12" s="1" t="s">
        <v>33</v>
      </c>
      <c r="B12" s="1">
        <v>65001091</v>
      </c>
      <c r="C12" s="1" t="s">
        <v>2</v>
      </c>
      <c r="D12" s="2" t="s">
        <v>34</v>
      </c>
      <c r="E12" s="3" t="s">
        <v>32</v>
      </c>
      <c r="F12" s="4">
        <v>20</v>
      </c>
      <c r="G12" s="4">
        <v>250.13</v>
      </c>
      <c r="H12" s="4">
        <f t="shared" si="0"/>
        <v>322.64</v>
      </c>
      <c r="I12" s="4">
        <f t="shared" si="1"/>
        <v>6452.8</v>
      </c>
      <c r="J12" s="5">
        <f t="shared" si="2"/>
        <v>0.81935947543115162</v>
      </c>
    </row>
    <row r="13" spans="1:10" x14ac:dyDescent="0.25">
      <c r="A13" s="1" t="s">
        <v>35</v>
      </c>
      <c r="B13" s="1">
        <v>65001090</v>
      </c>
      <c r="C13" s="1" t="s">
        <v>2</v>
      </c>
      <c r="D13" s="2" t="s">
        <v>36</v>
      </c>
      <c r="E13" s="3" t="s">
        <v>32</v>
      </c>
      <c r="F13" s="4">
        <v>20</v>
      </c>
      <c r="G13" s="4">
        <v>218.6</v>
      </c>
      <c r="H13" s="4">
        <f t="shared" si="0"/>
        <v>281.97000000000003</v>
      </c>
      <c r="I13" s="4">
        <f t="shared" si="1"/>
        <v>5639.4</v>
      </c>
      <c r="J13" s="5">
        <f t="shared" si="2"/>
        <v>0.71607609498921954</v>
      </c>
    </row>
    <row r="14" spans="1:10" x14ac:dyDescent="0.25">
      <c r="A14" s="1" t="s">
        <v>37</v>
      </c>
      <c r="B14" s="1">
        <v>65001094</v>
      </c>
      <c r="C14" s="1" t="s">
        <v>2</v>
      </c>
      <c r="D14" s="2" t="s">
        <v>38</v>
      </c>
      <c r="E14" s="3" t="s">
        <v>32</v>
      </c>
      <c r="F14" s="4">
        <v>140</v>
      </c>
      <c r="G14" s="4">
        <v>256.43</v>
      </c>
      <c r="H14" s="4">
        <f t="shared" si="0"/>
        <v>330.77</v>
      </c>
      <c r="I14" s="4">
        <f t="shared" si="1"/>
        <v>46307.8</v>
      </c>
      <c r="J14" s="5">
        <f t="shared" si="2"/>
        <v>5.8800419533180461</v>
      </c>
    </row>
    <row r="15" spans="1:10" x14ac:dyDescent="0.25">
      <c r="A15" s="1" t="s">
        <v>39</v>
      </c>
      <c r="B15" s="1">
        <v>65001098</v>
      </c>
      <c r="C15" s="1" t="s">
        <v>2</v>
      </c>
      <c r="D15" s="2" t="s">
        <v>40</v>
      </c>
      <c r="E15" s="3" t="s">
        <v>41</v>
      </c>
      <c r="F15" s="4">
        <v>4</v>
      </c>
      <c r="G15" s="4">
        <v>41.64</v>
      </c>
      <c r="H15" s="4">
        <f t="shared" si="0"/>
        <v>53.71</v>
      </c>
      <c r="I15" s="4">
        <f t="shared" si="1"/>
        <v>214.84</v>
      </c>
      <c r="J15" s="5">
        <f t="shared" si="2"/>
        <v>2.7279814917807559E-2</v>
      </c>
    </row>
    <row r="16" spans="1:10" x14ac:dyDescent="0.25">
      <c r="A16" s="1" t="s">
        <v>42</v>
      </c>
      <c r="B16" s="1">
        <v>65001105</v>
      </c>
      <c r="C16" s="1" t="s">
        <v>2</v>
      </c>
      <c r="D16" s="2" t="s">
        <v>43</v>
      </c>
      <c r="E16" s="3" t="s">
        <v>44</v>
      </c>
      <c r="F16" s="4">
        <v>2</v>
      </c>
      <c r="G16" s="4">
        <v>180.29</v>
      </c>
      <c r="H16" s="4">
        <f t="shared" si="0"/>
        <v>232.56</v>
      </c>
      <c r="I16" s="4">
        <f t="shared" si="1"/>
        <v>465.12</v>
      </c>
      <c r="J16" s="5">
        <f t="shared" si="2"/>
        <v>5.9059707291801579E-2</v>
      </c>
    </row>
    <row r="17" spans="1:10" x14ac:dyDescent="0.25">
      <c r="A17" s="1" t="s">
        <v>45</v>
      </c>
      <c r="B17" s="1">
        <v>65001103</v>
      </c>
      <c r="C17" s="1" t="s">
        <v>2</v>
      </c>
      <c r="D17" s="2" t="s">
        <v>46</v>
      </c>
      <c r="E17" s="3" t="s">
        <v>32</v>
      </c>
      <c r="F17" s="4">
        <v>20</v>
      </c>
      <c r="G17" s="4">
        <v>44.06</v>
      </c>
      <c r="H17" s="4">
        <f t="shared" si="0"/>
        <v>56.83</v>
      </c>
      <c r="I17" s="4">
        <f t="shared" si="1"/>
        <v>1136.5999999999999</v>
      </c>
      <c r="J17" s="5">
        <f t="shared" si="2"/>
        <v>0.14432246153221032</v>
      </c>
    </row>
    <row r="18" spans="1:10" x14ac:dyDescent="0.25">
      <c r="A18" s="1" t="s">
        <v>47</v>
      </c>
      <c r="B18" s="1">
        <v>65001101</v>
      </c>
      <c r="C18" s="1" t="s">
        <v>2</v>
      </c>
      <c r="D18" s="2" t="s">
        <v>48</v>
      </c>
      <c r="E18" s="3" t="s">
        <v>32</v>
      </c>
      <c r="F18" s="4">
        <v>10</v>
      </c>
      <c r="G18" s="4">
        <v>26.51</v>
      </c>
      <c r="H18" s="4">
        <f t="shared" si="0"/>
        <v>34.200000000000003</v>
      </c>
      <c r="I18" s="4">
        <f t="shared" si="1"/>
        <v>342</v>
      </c>
      <c r="J18" s="5">
        <f t="shared" si="2"/>
        <v>4.3426255361618808E-2</v>
      </c>
    </row>
    <row r="19" spans="1:10" x14ac:dyDescent="0.25">
      <c r="A19" s="1" t="s">
        <v>49</v>
      </c>
      <c r="B19" s="1">
        <v>65001107</v>
      </c>
      <c r="C19" s="1" t="s">
        <v>2</v>
      </c>
      <c r="D19" s="2" t="s">
        <v>50</v>
      </c>
      <c r="E19" s="3" t="s">
        <v>10</v>
      </c>
      <c r="F19" s="4">
        <v>1</v>
      </c>
      <c r="G19" s="4">
        <v>785.98</v>
      </c>
      <c r="H19" s="4">
        <f t="shared" si="0"/>
        <v>1013.84</v>
      </c>
      <c r="I19" s="4">
        <f t="shared" si="1"/>
        <v>1013.84</v>
      </c>
      <c r="J19" s="5">
        <f t="shared" si="2"/>
        <v>0.12873472144977666</v>
      </c>
    </row>
    <row r="20" spans="1:10" x14ac:dyDescent="0.25">
      <c r="A20" s="1" t="s">
        <v>51</v>
      </c>
      <c r="B20" s="1">
        <v>65001109</v>
      </c>
      <c r="C20" s="1" t="s">
        <v>2</v>
      </c>
      <c r="D20" s="2" t="s">
        <v>52</v>
      </c>
      <c r="E20" s="3" t="s">
        <v>32</v>
      </c>
      <c r="F20" s="4">
        <v>110</v>
      </c>
      <c r="G20" s="4">
        <v>9.1999999999999993</v>
      </c>
      <c r="H20" s="4">
        <f t="shared" si="0"/>
        <v>11.87</v>
      </c>
      <c r="I20" s="4">
        <f t="shared" si="1"/>
        <v>1305.7</v>
      </c>
      <c r="J20" s="5">
        <f t="shared" si="2"/>
        <v>0.16579433223878853</v>
      </c>
    </row>
    <row r="21" spans="1:10" x14ac:dyDescent="0.25">
      <c r="A21" s="1" t="s">
        <v>53</v>
      </c>
      <c r="B21" s="1">
        <v>65001097</v>
      </c>
      <c r="C21" s="1" t="s">
        <v>2</v>
      </c>
      <c r="D21" s="2" t="s">
        <v>54</v>
      </c>
      <c r="E21" s="3" t="s">
        <v>32</v>
      </c>
      <c r="F21" s="4">
        <v>20</v>
      </c>
      <c r="G21" s="4">
        <v>87.62</v>
      </c>
      <c r="H21" s="4">
        <f t="shared" si="0"/>
        <v>113.02</v>
      </c>
      <c r="I21" s="4">
        <f t="shared" si="1"/>
        <v>2260.4</v>
      </c>
      <c r="J21" s="5">
        <f t="shared" si="2"/>
        <v>0.28701961292223144</v>
      </c>
    </row>
    <row r="22" spans="1:10" x14ac:dyDescent="0.25">
      <c r="A22" s="1" t="s">
        <v>55</v>
      </c>
      <c r="B22" s="1" t="s">
        <v>56</v>
      </c>
      <c r="C22" s="1" t="s">
        <v>2</v>
      </c>
      <c r="D22" s="2" t="s">
        <v>57</v>
      </c>
      <c r="E22" s="3" t="s">
        <v>10</v>
      </c>
      <c r="F22" s="4">
        <v>1</v>
      </c>
      <c r="G22" s="4">
        <v>46.15</v>
      </c>
      <c r="H22" s="4">
        <f t="shared" si="0"/>
        <v>59.53</v>
      </c>
      <c r="I22" s="4">
        <f t="shared" si="1"/>
        <v>59.53</v>
      </c>
      <c r="J22" s="5">
        <f t="shared" si="2"/>
        <v>7.5589619347285614E-3</v>
      </c>
    </row>
    <row r="23" spans="1:10" x14ac:dyDescent="0.25">
      <c r="A23" s="1" t="s">
        <v>58</v>
      </c>
      <c r="B23" s="1">
        <v>7695</v>
      </c>
      <c r="C23" s="1" t="s">
        <v>59</v>
      </c>
      <c r="D23" s="2" t="s">
        <v>60</v>
      </c>
      <c r="E23" s="3" t="s">
        <v>61</v>
      </c>
      <c r="F23" s="4">
        <v>20</v>
      </c>
      <c r="G23" s="4">
        <v>303.27</v>
      </c>
      <c r="H23" s="4">
        <f t="shared" si="0"/>
        <v>391.19</v>
      </c>
      <c r="I23" s="4">
        <f t="shared" si="1"/>
        <v>7823.8</v>
      </c>
      <c r="J23" s="5">
        <f t="shared" si="2"/>
        <v>0.99344542894220256</v>
      </c>
    </row>
    <row r="24" spans="1:10" ht="18" x14ac:dyDescent="0.25">
      <c r="A24" s="1" t="s">
        <v>62</v>
      </c>
      <c r="B24" s="1" t="s">
        <v>63</v>
      </c>
      <c r="C24" s="1" t="s">
        <v>2</v>
      </c>
      <c r="D24" s="2" t="s">
        <v>64</v>
      </c>
      <c r="E24" s="3" t="s">
        <v>10</v>
      </c>
      <c r="F24" s="4">
        <v>1</v>
      </c>
      <c r="G24" s="4">
        <v>1242.79</v>
      </c>
      <c r="H24" s="4">
        <f t="shared" si="0"/>
        <v>1603.07</v>
      </c>
      <c r="I24" s="4">
        <f t="shared" si="1"/>
        <v>1603.07</v>
      </c>
      <c r="J24" s="5">
        <f t="shared" si="2"/>
        <v>0.20355358825307093</v>
      </c>
    </row>
    <row r="25" spans="1:10" ht="18" x14ac:dyDescent="0.25">
      <c r="A25" s="1" t="s">
        <v>65</v>
      </c>
      <c r="B25" s="1">
        <v>750</v>
      </c>
      <c r="C25" s="1" t="s">
        <v>59</v>
      </c>
      <c r="D25" s="2" t="s">
        <v>66</v>
      </c>
      <c r="E25" s="3" t="s">
        <v>67</v>
      </c>
      <c r="F25" s="4">
        <v>1</v>
      </c>
      <c r="G25" s="4">
        <v>10495.44</v>
      </c>
      <c r="H25" s="4">
        <f t="shared" si="0"/>
        <v>13538.07</v>
      </c>
      <c r="I25" s="4">
        <f t="shared" si="1"/>
        <v>13538.07</v>
      </c>
      <c r="J25" s="5">
        <f t="shared" si="2"/>
        <v>1.7190283184896806</v>
      </c>
    </row>
    <row r="26" spans="1:10" x14ac:dyDescent="0.25">
      <c r="A26" s="1" t="s">
        <v>68</v>
      </c>
      <c r="B26" s="1">
        <v>65004233</v>
      </c>
      <c r="C26" s="1" t="s">
        <v>2</v>
      </c>
      <c r="D26" s="2" t="s">
        <v>69</v>
      </c>
      <c r="E26" s="3" t="s">
        <v>10</v>
      </c>
      <c r="F26" s="4">
        <v>1</v>
      </c>
      <c r="G26" s="4">
        <v>12.56</v>
      </c>
      <c r="H26" s="4">
        <f t="shared" si="0"/>
        <v>16.2</v>
      </c>
      <c r="I26" s="4">
        <f t="shared" si="1"/>
        <v>16.2</v>
      </c>
      <c r="J26" s="5">
        <f t="shared" si="2"/>
        <v>2.0570331487082595E-3</v>
      </c>
    </row>
    <row r="27" spans="1:10" ht="18" x14ac:dyDescent="0.25">
      <c r="A27" s="1" t="s">
        <v>70</v>
      </c>
      <c r="B27" s="1" t="s">
        <v>71</v>
      </c>
      <c r="C27" s="1" t="s">
        <v>59</v>
      </c>
      <c r="D27" s="2" t="s">
        <v>72</v>
      </c>
      <c r="E27" s="3" t="s">
        <v>67</v>
      </c>
      <c r="F27" s="4">
        <v>1</v>
      </c>
      <c r="G27" s="4">
        <v>197.13</v>
      </c>
      <c r="H27" s="4">
        <f t="shared" si="0"/>
        <v>254.28</v>
      </c>
      <c r="I27" s="4">
        <f t="shared" si="1"/>
        <v>254.28</v>
      </c>
      <c r="J27" s="5">
        <f t="shared" si="2"/>
        <v>3.2287801793428154E-2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dcterms:created xsi:type="dcterms:W3CDTF">2023-12-14T16:27:16Z</dcterms:created>
  <dcterms:modified xsi:type="dcterms:W3CDTF">2023-12-14T16:44:00Z</dcterms:modified>
</cp:coreProperties>
</file>